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8"/>
  <workbookPr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SharePoint RAs - Intranet/Christine/China project/supply chain/direct import analysis/"/>
    </mc:Choice>
  </mc:AlternateContent>
  <xr:revisionPtr revIDLastSave="52" documentId="13_ncr:1_{9963B730-205E-6D41-9241-76DD5E92552F}" xr6:coauthVersionLast="47" xr6:coauthVersionMax="47" xr10:uidLastSave="{FE829AE9-36AF-4FDD-A472-EECB8F8C32A1}"/>
  <bookViews>
    <workbookView xWindow="780" yWindow="930" windowWidth="26385" windowHeight="14775" firstSheet="2" xr2:uid="{186B170B-AE1E-3943-A182-2A46331BA8FB}"/>
  </bookViews>
  <sheets>
    <sheet name="global exports" sheetId="1" r:id="rId1"/>
    <sheet name="US imports" sheetId="2" r:id="rId2"/>
    <sheet name="graph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2" l="1"/>
  <c r="L13" i="2"/>
  <c r="D15" i="2"/>
  <c r="E15" i="2"/>
  <c r="F15" i="2"/>
  <c r="G15" i="2"/>
  <c r="H15" i="2"/>
  <c r="I15" i="2"/>
  <c r="J15" i="2"/>
  <c r="K15" i="2"/>
  <c r="C15" i="2"/>
  <c r="D22" i="2"/>
  <c r="E22" i="2"/>
  <c r="F22" i="2"/>
  <c r="G22" i="2"/>
  <c r="H22" i="2"/>
  <c r="I22" i="2"/>
  <c r="J22" i="2"/>
  <c r="K22" i="2"/>
  <c r="L22" i="2"/>
  <c r="C22" i="2"/>
  <c r="C13" i="2"/>
  <c r="D13" i="2"/>
  <c r="E13" i="2"/>
  <c r="F13" i="2"/>
  <c r="G13" i="2"/>
  <c r="H13" i="2"/>
  <c r="I13" i="2"/>
  <c r="J13" i="2"/>
  <c r="K13" i="2"/>
  <c r="D6" i="2"/>
  <c r="E6" i="2"/>
  <c r="F6" i="2"/>
  <c r="G6" i="2"/>
  <c r="H6" i="2"/>
  <c r="I6" i="2"/>
  <c r="J6" i="2"/>
  <c r="K6" i="2"/>
  <c r="L6" i="2"/>
  <c r="C6" i="2"/>
  <c r="D8" i="1"/>
  <c r="E8" i="1"/>
  <c r="F8" i="1"/>
  <c r="G8" i="1"/>
  <c r="H8" i="1"/>
  <c r="I8" i="1"/>
  <c r="J8" i="1"/>
  <c r="K8" i="1"/>
  <c r="L8" i="1"/>
  <c r="C8" i="1"/>
  <c r="D28" i="1"/>
  <c r="D29" i="1" s="1"/>
  <c r="C3" i="3" s="1"/>
  <c r="E28" i="1"/>
  <c r="E29" i="1" s="1"/>
  <c r="D3" i="3" s="1"/>
  <c r="F28" i="1"/>
  <c r="F29" i="1" s="1"/>
  <c r="E3" i="3" s="1"/>
  <c r="G28" i="1"/>
  <c r="G29" i="1" s="1"/>
  <c r="F3" i="3" s="1"/>
  <c r="H28" i="1"/>
  <c r="H29" i="1" s="1"/>
  <c r="G3" i="3" s="1"/>
  <c r="I28" i="1"/>
  <c r="I29" i="1" s="1"/>
  <c r="H3" i="3" s="1"/>
  <c r="J28" i="1"/>
  <c r="J29" i="1" s="1"/>
  <c r="I3" i="3" s="1"/>
  <c r="K28" i="1"/>
  <c r="K29" i="1" s="1"/>
  <c r="J3" i="3" s="1"/>
  <c r="L28" i="1"/>
  <c r="L29" i="1" s="1"/>
  <c r="K3" i="3" s="1"/>
  <c r="C28" i="1"/>
  <c r="C29" i="1" s="1"/>
  <c r="B3" i="3" s="1"/>
  <c r="D17" i="1"/>
  <c r="D18" i="1" s="1"/>
  <c r="C2" i="3" s="1"/>
  <c r="E17" i="1"/>
  <c r="E18" i="1" s="1"/>
  <c r="D2" i="3" s="1"/>
  <c r="F17" i="1"/>
  <c r="F18" i="1" s="1"/>
  <c r="E2" i="3" s="1"/>
  <c r="G17" i="1"/>
  <c r="G18" i="1" s="1"/>
  <c r="F2" i="3" s="1"/>
  <c r="H17" i="1"/>
  <c r="H18" i="1" s="1"/>
  <c r="G2" i="3" s="1"/>
  <c r="I17" i="1"/>
  <c r="I18" i="1" s="1"/>
  <c r="H2" i="3" s="1"/>
  <c r="J17" i="1"/>
  <c r="J18" i="1" s="1"/>
  <c r="I2" i="3" s="1"/>
  <c r="K17" i="1"/>
  <c r="K18" i="1" s="1"/>
  <c r="J2" i="3" s="1"/>
  <c r="L17" i="1"/>
  <c r="L18" i="1" s="1"/>
  <c r="K2" i="3" s="1"/>
  <c r="C17" i="1"/>
  <c r="C18" i="1" s="1"/>
  <c r="B2" i="3" s="1"/>
  <c r="L14" i="2" l="1"/>
  <c r="K4" i="3" s="1"/>
  <c r="K5" i="3"/>
  <c r="J5" i="3"/>
  <c r="K14" i="2"/>
  <c r="J4" i="3" s="1"/>
  <c r="J14" i="2"/>
  <c r="I4" i="3" s="1"/>
  <c r="I5" i="3"/>
  <c r="H5" i="3"/>
  <c r="I14" i="2"/>
  <c r="H4" i="3" s="1"/>
  <c r="H14" i="2"/>
  <c r="G4" i="3" s="1"/>
  <c r="G5" i="3"/>
  <c r="G14" i="2"/>
  <c r="F4" i="3" s="1"/>
  <c r="F5" i="3"/>
  <c r="F14" i="2"/>
  <c r="E4" i="3" s="1"/>
  <c r="E5" i="3"/>
  <c r="E14" i="2"/>
  <c r="D4" i="3" s="1"/>
  <c r="D5" i="3"/>
  <c r="D14" i="2"/>
  <c r="C4" i="3" s="1"/>
  <c r="C5" i="3"/>
  <c r="C14" i="2"/>
  <c r="B4" i="3" s="1"/>
  <c r="B5" i="3"/>
</calcChain>
</file>

<file path=xl/sharedStrings.xml><?xml version="1.0" encoding="utf-8"?>
<sst xmlns="http://schemas.openxmlformats.org/spreadsheetml/2006/main" count="70" uniqueCount="30">
  <si>
    <t>world</t>
  </si>
  <si>
    <t>nominal US dollar, thousands</t>
  </si>
  <si>
    <t>HS08</t>
  </si>
  <si>
    <t>description</t>
  </si>
  <si>
    <t>'854142</t>
  </si>
  <si>
    <t>Photovoltaic cells not assembled in modules or made up into panels</t>
  </si>
  <si>
    <t>'854143</t>
  </si>
  <si>
    <t>Photovoltaic cells assembled in modules or made up into panels</t>
  </si>
  <si>
    <t>'854140</t>
  </si>
  <si>
    <r>
      <t xml:space="preserve">Photosensitive semiconductor devices, incl. photovoltaic cells whether or not assembled in </t>
    </r>
    <r>
      <rPr>
        <b/>
        <sz val="8"/>
        <color rgb="FF002B54"/>
        <rFont val="Aptos Narrow"/>
        <family val="2"/>
        <scheme val="minor"/>
      </rPr>
      <t>...</t>
    </r>
  </si>
  <si>
    <t>total</t>
  </si>
  <si>
    <t>VNM</t>
  </si>
  <si>
    <t>Photosensitive semiconductor devices, incl. photovoltaic cells whether or not assembled into panels</t>
  </si>
  <si>
    <t>exports share</t>
  </si>
  <si>
    <t>CHN</t>
  </si>
  <si>
    <t>US import, thousands</t>
  </si>
  <si>
    <t>HS</t>
  </si>
  <si>
    <t>Product label</t>
  </si>
  <si>
    <t>Photosensitive semiconductor devices, incl. photovoltaic cells whether or not assembled in . . .</t>
  </si>
  <si>
    <t>US imports from Viet Nam</t>
  </si>
  <si>
    <t>Photosensitive semiconductor devices, incl. photovoltaic cells whether or not assembled in ...</t>
  </si>
  <si>
    <t>Vietnam share of U.S. imports</t>
  </si>
  <si>
    <t>Vietnam exports to U.S. / Vitenam total exports</t>
  </si>
  <si>
    <t>Viet Nam exports to US</t>
  </si>
  <si>
    <t>Vietnam share of world solar exports</t>
  </si>
  <si>
    <t>China share of world solar exports</t>
  </si>
  <si>
    <t>Vietnam share of U.S. solar imports</t>
  </si>
  <si>
    <t>U.S. share of Vietnam solar exports</t>
  </si>
  <si>
    <t>source: ITC Trade Map</t>
  </si>
  <si>
    <t>HS codes: 854140, 854142, 854143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</si>
</sst>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8"/>
      <color rgb="FF002B54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3" fontId="0" fillId="0" borderId="0" xfId="0" applyNumberFormat="1"/>
    <xf numFmtId="9" fontId="0" fillId="0" borderId="0" xfId="1" applyFont="1"/>
    <xf numFmtId="49" fontId="0" fillId="0" borderId="0" xfId="0" applyNumberFormat="1"/>
    <xf numFmtId="9" fontId="0" fillId="0" borderId="0" xfId="0" applyNumberFormat="1"/>
    <xf numFmtId="0" fontId="0" fillId="2" borderId="0" xfId="0" applyFill="1"/>
    <xf numFmtId="9" fontId="0" fillId="2" borderId="0" xfId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Panel A: Vietnam’s rising role in solar trade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graph!$A$4</c:f>
              <c:strCache>
                <c:ptCount val="1"/>
                <c:pt idx="0">
                  <c:v>Vietnam share of U.S. solar imports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graph!$B$1:$K$1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graph!$B$4:$K$4</c:f>
              <c:numCache>
                <c:formatCode>0%</c:formatCode>
                <c:ptCount val="10"/>
                <c:pt idx="0">
                  <c:v>2.1642080361646714E-2</c:v>
                </c:pt>
                <c:pt idx="1">
                  <c:v>4.8921864978879057E-2</c:v>
                </c:pt>
                <c:pt idx="2">
                  <c:v>0.10329400523156813</c:v>
                </c:pt>
                <c:pt idx="3">
                  <c:v>6.911351753522757E-2</c:v>
                </c:pt>
                <c:pt idx="4">
                  <c:v>0.2042885532009292</c:v>
                </c:pt>
                <c:pt idx="5">
                  <c:v>0.23715552148576108</c:v>
                </c:pt>
                <c:pt idx="6">
                  <c:v>0.22985734538236063</c:v>
                </c:pt>
                <c:pt idx="7">
                  <c:v>0.34503762373134972</c:v>
                </c:pt>
                <c:pt idx="8">
                  <c:v>0.25777718901920588</c:v>
                </c:pt>
                <c:pt idx="9">
                  <c:v>0.32992459083365161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61-B841-9F48-9DA19F66F15D}"/>
            </c:ext>
          </c:extLst>
        </c:ser>
        <c:ser>
          <c:idx val="0"/>
          <c:order val="1"/>
          <c:tx>
            <c:strRef>
              <c:f>graph!$A$2</c:f>
              <c:strCache>
                <c:ptCount val="1"/>
                <c:pt idx="0">
                  <c:v>Vietnam share of world solar exports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graph!$B$1:$K$1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graph!$B$2:$K$2</c:f>
              <c:numCache>
                <c:formatCode>0%</c:formatCode>
                <c:ptCount val="10"/>
                <c:pt idx="0">
                  <c:v>9.4096272038042255E-3</c:v>
                </c:pt>
                <c:pt idx="1">
                  <c:v>3.0246454545342367E-2</c:v>
                </c:pt>
                <c:pt idx="2">
                  <c:v>4.4342502221798114E-2</c:v>
                </c:pt>
                <c:pt idx="3">
                  <c:v>3.8394187747606494E-2</c:v>
                </c:pt>
                <c:pt idx="4">
                  <c:v>6.1906680773824947E-2</c:v>
                </c:pt>
                <c:pt idx="5">
                  <c:v>7.6500779179509856E-2</c:v>
                </c:pt>
                <c:pt idx="6">
                  <c:v>6.4675291799619145E-2</c:v>
                </c:pt>
                <c:pt idx="7">
                  <c:v>9.3504208130565189E-2</c:v>
                </c:pt>
                <c:pt idx="8">
                  <c:v>0.10906155170187851</c:v>
                </c:pt>
                <c:pt idx="9">
                  <c:v>0.11186630441154224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61-B841-9F48-9DA19F66F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4250176"/>
        <c:axId val="1254253760"/>
      </c:lineChart>
      <c:catAx>
        <c:axId val="1254250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253760"/>
        <c:crosses val="autoZero"/>
        <c:auto val="1"/>
        <c:lblAlgn val="ctr"/>
        <c:lblOffset val="100"/>
        <c:noMultiLvlLbl val="0"/>
      </c:catAx>
      <c:valAx>
        <c:axId val="1254253760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250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Panel B. Rising U.S. importance for Vietnam’s solar exports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graph!$A$5</c:f>
              <c:strCache>
                <c:ptCount val="1"/>
                <c:pt idx="0">
                  <c:v>U.S. share of Vietnam solar exports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graph!$B$1:$K$1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graph!$B$5:$K$5</c:f>
              <c:numCache>
                <c:formatCode>0%</c:formatCode>
                <c:ptCount val="10"/>
                <c:pt idx="0">
                  <c:v>0.45315416809530806</c:v>
                </c:pt>
                <c:pt idx="1">
                  <c:v>0.37455772069459176</c:v>
                </c:pt>
                <c:pt idx="2">
                  <c:v>0.35884331434366074</c:v>
                </c:pt>
                <c:pt idx="3">
                  <c:v>0.18199381221038485</c:v>
                </c:pt>
                <c:pt idx="4">
                  <c:v>0.72030626329475633</c:v>
                </c:pt>
                <c:pt idx="5">
                  <c:v>0.78904457673390027</c:v>
                </c:pt>
                <c:pt idx="6">
                  <c:v>0.74573854383963634</c:v>
                </c:pt>
                <c:pt idx="7">
                  <c:v>0.73089706697066681</c:v>
                </c:pt>
                <c:pt idx="8">
                  <c:v>0.79164674212460662</c:v>
                </c:pt>
                <c:pt idx="9">
                  <c:v>0.853795978727245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48-704C-80F7-3115619B5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65448064"/>
        <c:axId val="1135981696"/>
      </c:lineChart>
      <c:catAx>
        <c:axId val="1265448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5981696"/>
        <c:crosses val="autoZero"/>
        <c:auto val="1"/>
        <c:lblAlgn val="ctr"/>
        <c:lblOffset val="100"/>
        <c:noMultiLvlLbl val="0"/>
      </c:catAx>
      <c:valAx>
        <c:axId val="11359816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4806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1403350</xdr:colOff>
      <xdr:row>9</xdr:row>
      <xdr:rowOff>73025</xdr:rowOff>
    </xdr:from>
    <xdr:to>
      <xdr:col>17</xdr:col>
      <xdr:colOff>666750</xdr:colOff>
      <xdr:row>34</xdr:row>
      <xdr:rowOff>111125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A6C7DE48-0DCD-B377-33B6-264153EFC16D}"/>
            </a:ext>
          </a:extLst>
        </xdr:cNvPr>
        <xdr:cNvGrpSpPr/>
      </xdr:nvGrpSpPr>
      <xdr:grpSpPr>
        <a:xfrm>
          <a:off x="1403350" y="1873250"/>
          <a:ext cx="15274925" cy="5038725"/>
          <a:chOff x="469900" y="431800"/>
          <a:chExt cx="15087600" cy="5118100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78ED7333-91E5-A4AF-E49E-DDFA1541F535}"/>
              </a:ext>
            </a:extLst>
          </xdr:cNvPr>
          <xdr:cNvGraphicFramePr/>
        </xdr:nvGraphicFramePr>
        <xdr:xfrm>
          <a:off x="469900" y="431800"/>
          <a:ext cx="7556500" cy="51181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51080672-0FAA-6BC0-FEAF-A82698394FC5}"/>
              </a:ext>
            </a:extLst>
          </xdr:cNvPr>
          <xdr:cNvGraphicFramePr/>
        </xdr:nvGraphicFramePr>
        <xdr:xfrm>
          <a:off x="8026400" y="431800"/>
          <a:ext cx="7531100" cy="51181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3EB4F-604B-7946-9728-0111BC8E69A8}">
  <dimension ref="A1:L29"/>
  <sheetViews>
    <sheetView tabSelected="1" workbookViewId="0">
      <selection activeCell="A18" sqref="A18"/>
    </sheetView>
  </sheetViews>
  <sheetFormatPr defaultColWidth="11" defaultRowHeight="15.75"/>
  <cols>
    <col min="2" max="2" width="82.125" customWidth="1"/>
    <col min="3" max="3" width="11" bestFit="1" customWidth="1"/>
    <col min="4" max="12" width="11.625" bestFit="1" customWidth="1"/>
  </cols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  <c r="B3" t="s">
        <v>3</v>
      </c>
      <c r="C3">
        <v>2015</v>
      </c>
      <c r="D3">
        <v>2016</v>
      </c>
      <c r="E3">
        <v>2017</v>
      </c>
      <c r="F3">
        <v>2018</v>
      </c>
      <c r="G3">
        <v>2019</v>
      </c>
      <c r="H3">
        <v>2020</v>
      </c>
      <c r="I3">
        <v>2021</v>
      </c>
      <c r="J3">
        <v>2022</v>
      </c>
      <c r="K3">
        <v>2023</v>
      </c>
      <c r="L3">
        <v>2024</v>
      </c>
    </row>
    <row r="4" spans="1:12">
      <c r="A4" t="s">
        <v>4</v>
      </c>
      <c r="B4" t="s">
        <v>5</v>
      </c>
      <c r="D4" s="2"/>
      <c r="E4" s="2"/>
      <c r="F4" s="2"/>
      <c r="G4" s="2"/>
      <c r="H4" s="2"/>
      <c r="I4" s="2"/>
      <c r="J4" s="2">
        <v>6875458</v>
      </c>
      <c r="K4" s="2">
        <v>7840216</v>
      </c>
      <c r="L4" s="2">
        <v>6053690</v>
      </c>
    </row>
    <row r="5" spans="1:12">
      <c r="A5" t="s">
        <v>6</v>
      </c>
      <c r="B5" t="s">
        <v>7</v>
      </c>
      <c r="D5" s="2"/>
      <c r="E5" s="2"/>
      <c r="F5" s="2"/>
      <c r="G5" s="2"/>
      <c r="H5" s="2"/>
      <c r="I5" s="2"/>
      <c r="J5" s="2">
        <v>61962995</v>
      </c>
      <c r="K5" s="2">
        <v>66048280</v>
      </c>
      <c r="L5" s="2">
        <v>45444919</v>
      </c>
    </row>
    <row r="6" spans="1:12">
      <c r="A6" t="s">
        <v>8</v>
      </c>
      <c r="B6" t="s">
        <v>9</v>
      </c>
      <c r="C6" s="2">
        <v>58580748</v>
      </c>
      <c r="D6" s="2">
        <v>53485806</v>
      </c>
      <c r="E6" s="2">
        <v>52439508</v>
      </c>
      <c r="F6" s="2">
        <v>52092989</v>
      </c>
      <c r="G6" s="2">
        <v>56665322</v>
      </c>
      <c r="H6" s="2">
        <v>58305563</v>
      </c>
      <c r="I6" s="2">
        <v>74060926</v>
      </c>
      <c r="J6" s="2">
        <v>4711071</v>
      </c>
      <c r="K6" s="2">
        <v>988735</v>
      </c>
      <c r="L6" s="2">
        <v>3584</v>
      </c>
    </row>
    <row r="7" spans="1:12"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t="s">
        <v>10</v>
      </c>
      <c r="C8">
        <f>SUM(C4:C6)</f>
        <v>58580748</v>
      </c>
      <c r="D8">
        <f t="shared" ref="D8:L8" si="0">SUM(D4:D6)</f>
        <v>53485806</v>
      </c>
      <c r="E8">
        <f t="shared" si="0"/>
        <v>52439508</v>
      </c>
      <c r="F8">
        <f t="shared" si="0"/>
        <v>52092989</v>
      </c>
      <c r="G8">
        <f t="shared" si="0"/>
        <v>56665322</v>
      </c>
      <c r="H8">
        <f t="shared" si="0"/>
        <v>58305563</v>
      </c>
      <c r="I8">
        <f t="shared" si="0"/>
        <v>74060926</v>
      </c>
      <c r="J8">
        <f t="shared" si="0"/>
        <v>73549524</v>
      </c>
      <c r="K8">
        <f t="shared" si="0"/>
        <v>74877231</v>
      </c>
      <c r="L8">
        <f t="shared" si="0"/>
        <v>51502193</v>
      </c>
    </row>
    <row r="11" spans="1:12">
      <c r="A11" t="s">
        <v>11</v>
      </c>
    </row>
    <row r="12" spans="1:12">
      <c r="A12" t="s">
        <v>1</v>
      </c>
    </row>
    <row r="13" spans="1:12">
      <c r="A13" t="s">
        <v>2</v>
      </c>
      <c r="B13" t="s">
        <v>3</v>
      </c>
      <c r="C13">
        <v>2015</v>
      </c>
      <c r="D13">
        <v>2016</v>
      </c>
      <c r="E13">
        <v>2017</v>
      </c>
      <c r="F13">
        <v>2018</v>
      </c>
      <c r="G13">
        <v>2019</v>
      </c>
      <c r="H13">
        <v>2020</v>
      </c>
      <c r="I13">
        <v>2021</v>
      </c>
      <c r="J13">
        <v>2022</v>
      </c>
      <c r="K13">
        <v>2023</v>
      </c>
      <c r="L13">
        <v>2024</v>
      </c>
    </row>
    <row r="14" spans="1:12">
      <c r="A14" t="s">
        <v>6</v>
      </c>
      <c r="B14" t="s">
        <v>7</v>
      </c>
      <c r="C14" s="1"/>
      <c r="D14" s="1"/>
      <c r="E14" s="1"/>
      <c r="F14" s="1"/>
      <c r="G14" s="1"/>
      <c r="H14" s="1"/>
      <c r="I14" s="1"/>
      <c r="J14" s="1">
        <v>6335538</v>
      </c>
      <c r="K14" s="1">
        <v>7888906</v>
      </c>
      <c r="L14" s="1">
        <v>5387866</v>
      </c>
    </row>
    <row r="15" spans="1:12">
      <c r="A15" t="s">
        <v>4</v>
      </c>
      <c r="B15" t="s">
        <v>5</v>
      </c>
      <c r="C15" s="1"/>
      <c r="D15" s="1"/>
      <c r="E15" s="1"/>
      <c r="F15" s="1"/>
      <c r="G15" s="1"/>
      <c r="H15" s="1"/>
      <c r="I15" s="1"/>
      <c r="J15" s="1">
        <v>541652</v>
      </c>
      <c r="K15" s="1">
        <v>277321</v>
      </c>
      <c r="L15" s="1">
        <v>373494</v>
      </c>
    </row>
    <row r="16" spans="1:12">
      <c r="A16" t="s">
        <v>8</v>
      </c>
      <c r="B16" t="s">
        <v>12</v>
      </c>
      <c r="C16" s="1">
        <v>551223</v>
      </c>
      <c r="D16" s="1">
        <v>1617756</v>
      </c>
      <c r="E16" s="1">
        <v>2325299</v>
      </c>
      <c r="F16" s="1">
        <v>2000068</v>
      </c>
      <c r="G16" s="1">
        <v>3507962</v>
      </c>
      <c r="H16" s="1">
        <v>4460421</v>
      </c>
      <c r="I16" s="1">
        <v>4789912</v>
      </c>
      <c r="J16" s="1"/>
      <c r="K16" s="1"/>
      <c r="L16" s="1"/>
    </row>
    <row r="17" spans="1:12">
      <c r="A17" t="s">
        <v>10</v>
      </c>
      <c r="C17">
        <f>SUM(C14:C16)</f>
        <v>551223</v>
      </c>
      <c r="D17">
        <f t="shared" ref="D17:L17" si="1">SUM(D14:D16)</f>
        <v>1617756</v>
      </c>
      <c r="E17">
        <f t="shared" si="1"/>
        <v>2325299</v>
      </c>
      <c r="F17">
        <f t="shared" si="1"/>
        <v>2000068</v>
      </c>
      <c r="G17">
        <f t="shared" si="1"/>
        <v>3507962</v>
      </c>
      <c r="H17">
        <f t="shared" si="1"/>
        <v>4460421</v>
      </c>
      <c r="I17">
        <f t="shared" si="1"/>
        <v>4789912</v>
      </c>
      <c r="J17">
        <f t="shared" si="1"/>
        <v>6877190</v>
      </c>
      <c r="K17">
        <f t="shared" si="1"/>
        <v>8166227</v>
      </c>
      <c r="L17">
        <f t="shared" si="1"/>
        <v>5761360</v>
      </c>
    </row>
    <row r="18" spans="1:12">
      <c r="A18" t="s">
        <v>13</v>
      </c>
      <c r="C18" s="3">
        <f>C17/C8</f>
        <v>9.4096272038042255E-3</v>
      </c>
      <c r="D18" s="3">
        <f t="shared" ref="D18:L18" si="2">D17/D8</f>
        <v>3.0246454545342367E-2</v>
      </c>
      <c r="E18" s="3">
        <f t="shared" si="2"/>
        <v>4.4342502221798114E-2</v>
      </c>
      <c r="F18" s="3">
        <f t="shared" si="2"/>
        <v>3.8394187747606494E-2</v>
      </c>
      <c r="G18" s="3">
        <f t="shared" si="2"/>
        <v>6.1906680773824947E-2</v>
      </c>
      <c r="H18" s="3">
        <f t="shared" si="2"/>
        <v>7.6500779179509856E-2</v>
      </c>
      <c r="I18" s="3">
        <f t="shared" si="2"/>
        <v>6.4675291799619145E-2</v>
      </c>
      <c r="J18" s="3">
        <f t="shared" si="2"/>
        <v>9.3504208130565189E-2</v>
      </c>
      <c r="K18" s="3">
        <f t="shared" si="2"/>
        <v>0.10906155170187851</v>
      </c>
      <c r="L18" s="3">
        <f t="shared" si="2"/>
        <v>0.11186630441154224</v>
      </c>
    </row>
    <row r="22" spans="1:12">
      <c r="A22" t="s">
        <v>14</v>
      </c>
    </row>
    <row r="23" spans="1:12">
      <c r="A23" t="s">
        <v>1</v>
      </c>
    </row>
    <row r="24" spans="1:12">
      <c r="A24" t="s">
        <v>2</v>
      </c>
      <c r="B24" t="s">
        <v>3</v>
      </c>
      <c r="C24">
        <v>2015</v>
      </c>
      <c r="D24">
        <v>2016</v>
      </c>
      <c r="E24">
        <v>2017</v>
      </c>
      <c r="F24">
        <v>2018</v>
      </c>
      <c r="G24">
        <v>2019</v>
      </c>
      <c r="H24">
        <v>2020</v>
      </c>
      <c r="I24">
        <v>2021</v>
      </c>
      <c r="J24">
        <v>2022</v>
      </c>
      <c r="K24">
        <v>2023</v>
      </c>
      <c r="L24">
        <v>2024</v>
      </c>
    </row>
    <row r="25" spans="1:12">
      <c r="A25" t="s">
        <v>6</v>
      </c>
      <c r="B25" t="s">
        <v>7</v>
      </c>
      <c r="I25">
        <v>42377643</v>
      </c>
      <c r="J25">
        <v>39537599</v>
      </c>
      <c r="K25">
        <v>27991958</v>
      </c>
      <c r="L25">
        <v>23698028</v>
      </c>
    </row>
    <row r="26" spans="1:12">
      <c r="A26" t="s">
        <v>4</v>
      </c>
      <c r="B26" t="s">
        <v>5</v>
      </c>
      <c r="I26">
        <v>4000445</v>
      </c>
      <c r="J26">
        <v>4155904</v>
      </c>
      <c r="K26">
        <v>2608335</v>
      </c>
      <c r="L26">
        <v>4501489</v>
      </c>
    </row>
    <row r="27" spans="1:12">
      <c r="A27" t="s">
        <v>8</v>
      </c>
      <c r="B27" t="s">
        <v>9</v>
      </c>
      <c r="C27">
        <v>16923149</v>
      </c>
      <c r="D27">
        <v>16469237</v>
      </c>
      <c r="E27">
        <v>18218687</v>
      </c>
      <c r="F27">
        <v>23581531</v>
      </c>
      <c r="G27">
        <v>23841346</v>
      </c>
      <c r="H27">
        <v>33526270</v>
      </c>
      <c r="I27">
        <v>31</v>
      </c>
    </row>
    <row r="28" spans="1:12">
      <c r="A28" t="s">
        <v>10</v>
      </c>
      <c r="C28">
        <f>SUM(C25:C27)</f>
        <v>16923149</v>
      </c>
      <c r="D28">
        <f t="shared" ref="D28:L28" si="3">SUM(D25:D27)</f>
        <v>16469237</v>
      </c>
      <c r="E28">
        <f t="shared" si="3"/>
        <v>18218687</v>
      </c>
      <c r="F28">
        <f t="shared" si="3"/>
        <v>23581531</v>
      </c>
      <c r="G28">
        <f t="shared" si="3"/>
        <v>23841346</v>
      </c>
      <c r="H28">
        <f t="shared" si="3"/>
        <v>33526270</v>
      </c>
      <c r="I28">
        <f t="shared" si="3"/>
        <v>46378119</v>
      </c>
      <c r="J28">
        <f t="shared" si="3"/>
        <v>43693503</v>
      </c>
      <c r="K28">
        <f t="shared" si="3"/>
        <v>30600293</v>
      </c>
      <c r="L28">
        <f t="shared" si="3"/>
        <v>28199517</v>
      </c>
    </row>
    <row r="29" spans="1:12">
      <c r="A29" t="s">
        <v>13</v>
      </c>
      <c r="C29" s="3">
        <f>C28/C8</f>
        <v>0.28888584693387664</v>
      </c>
      <c r="D29" s="3">
        <f t="shared" ref="D29:L29" si="4">D28/D8</f>
        <v>0.30791789881599613</v>
      </c>
      <c r="E29" s="3">
        <f t="shared" si="4"/>
        <v>0.34742292013876253</v>
      </c>
      <c r="F29" s="3">
        <f t="shared" si="4"/>
        <v>0.45268147312491513</v>
      </c>
      <c r="G29" s="3">
        <f t="shared" si="4"/>
        <v>0.4207396191977873</v>
      </c>
      <c r="H29" s="3">
        <f t="shared" si="4"/>
        <v>0.57500979795015439</v>
      </c>
      <c r="I29" s="3">
        <f t="shared" si="4"/>
        <v>0.62621575917103711</v>
      </c>
      <c r="J29" s="3">
        <f t="shared" si="4"/>
        <v>0.59406914720481396</v>
      </c>
      <c r="K29" s="3">
        <f t="shared" si="4"/>
        <v>0.40867287146342257</v>
      </c>
      <c r="L29" s="3">
        <f t="shared" si="4"/>
        <v>0.5475401212527008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3E1E0-E51E-E241-B103-D8AFD7860CA9}">
  <dimension ref="A1:L22"/>
  <sheetViews>
    <sheetView topLeftCell="A5" workbookViewId="0">
      <selection activeCell="L19" sqref="L19"/>
    </sheetView>
  </sheetViews>
  <sheetFormatPr defaultColWidth="11" defaultRowHeight="15.75"/>
  <cols>
    <col min="1" max="1" width="23" customWidth="1"/>
    <col min="2" max="2" width="74" customWidth="1"/>
  </cols>
  <sheetData>
    <row r="1" spans="1:12">
      <c r="A1" t="s">
        <v>15</v>
      </c>
    </row>
    <row r="2" spans="1:12">
      <c r="A2" t="s">
        <v>16</v>
      </c>
      <c r="B2" t="s">
        <v>17</v>
      </c>
      <c r="C2">
        <v>2015</v>
      </c>
      <c r="D2">
        <v>2016</v>
      </c>
      <c r="E2">
        <v>2017</v>
      </c>
      <c r="F2">
        <v>2018</v>
      </c>
      <c r="G2">
        <v>2019</v>
      </c>
      <c r="H2">
        <v>2020</v>
      </c>
      <c r="I2">
        <v>2021</v>
      </c>
      <c r="J2">
        <v>2022</v>
      </c>
      <c r="K2">
        <v>2023</v>
      </c>
      <c r="L2">
        <v>2024</v>
      </c>
    </row>
    <row r="3" spans="1:12">
      <c r="A3" s="4">
        <v>854143</v>
      </c>
      <c r="B3" s="2" t="s">
        <v>7</v>
      </c>
      <c r="C3" s="2"/>
      <c r="D3" s="2"/>
      <c r="E3" s="2"/>
      <c r="F3" s="2"/>
      <c r="J3" s="2">
        <v>10229503</v>
      </c>
      <c r="K3" s="2">
        <v>19272736</v>
      </c>
      <c r="L3" s="2">
        <v>15193757</v>
      </c>
    </row>
    <row r="4" spans="1:12">
      <c r="A4" s="4">
        <v>854142</v>
      </c>
      <c r="B4" t="s">
        <v>5</v>
      </c>
      <c r="J4" s="2">
        <v>748010</v>
      </c>
      <c r="K4" s="2">
        <v>724142</v>
      </c>
      <c r="L4" s="2">
        <v>1906684</v>
      </c>
    </row>
    <row r="5" spans="1:12">
      <c r="A5" s="4">
        <v>854140</v>
      </c>
      <c r="B5" t="s">
        <v>18</v>
      </c>
      <c r="C5" s="2">
        <v>8599774</v>
      </c>
      <c r="D5" s="2">
        <v>10947191</v>
      </c>
      <c r="E5" s="2">
        <v>7754845</v>
      </c>
      <c r="F5" s="2">
        <v>5607398</v>
      </c>
      <c r="G5" s="2">
        <v>8398077</v>
      </c>
      <c r="H5" s="2">
        <v>10509146</v>
      </c>
      <c r="I5" s="2">
        <v>9538142</v>
      </c>
    </row>
    <row r="6" spans="1:12">
      <c r="A6" t="s">
        <v>10</v>
      </c>
      <c r="C6" s="2">
        <f>SUM(C3:C5)</f>
        <v>8599774</v>
      </c>
      <c r="D6" s="2">
        <f t="shared" ref="D6:L6" si="0">SUM(D3:D5)</f>
        <v>10947191</v>
      </c>
      <c r="E6" s="2">
        <f t="shared" si="0"/>
        <v>7754845</v>
      </c>
      <c r="F6" s="2">
        <f t="shared" si="0"/>
        <v>5607398</v>
      </c>
      <c r="G6" s="2">
        <f t="shared" si="0"/>
        <v>8398077</v>
      </c>
      <c r="H6" s="2">
        <f t="shared" si="0"/>
        <v>10509146</v>
      </c>
      <c r="I6" s="2">
        <f t="shared" si="0"/>
        <v>9538142</v>
      </c>
      <c r="J6" s="2">
        <f t="shared" si="0"/>
        <v>10977513</v>
      </c>
      <c r="K6" s="2">
        <f t="shared" si="0"/>
        <v>19996878</v>
      </c>
      <c r="L6" s="2">
        <f t="shared" si="0"/>
        <v>17100441</v>
      </c>
    </row>
    <row r="7" spans="1:12"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t="s">
        <v>19</v>
      </c>
    </row>
    <row r="9" spans="1:12" ht="15.95" customHeight="1">
      <c r="A9" t="s">
        <v>2</v>
      </c>
      <c r="B9" t="s">
        <v>17</v>
      </c>
      <c r="C9">
        <v>2015</v>
      </c>
      <c r="D9">
        <v>2016</v>
      </c>
      <c r="E9">
        <v>2017</v>
      </c>
      <c r="F9">
        <v>2018</v>
      </c>
      <c r="G9">
        <v>2019</v>
      </c>
      <c r="H9">
        <v>2020</v>
      </c>
      <c r="I9">
        <v>2021</v>
      </c>
      <c r="J9">
        <v>2022</v>
      </c>
      <c r="K9">
        <v>2023</v>
      </c>
      <c r="L9">
        <v>2024</v>
      </c>
    </row>
    <row r="10" spans="1:12">
      <c r="A10" t="s">
        <v>6</v>
      </c>
      <c r="B10" t="s">
        <v>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3623175</v>
      </c>
      <c r="K10">
        <v>5062129</v>
      </c>
      <c r="L10">
        <v>5529804</v>
      </c>
    </row>
    <row r="11" spans="1:12">
      <c r="A11" t="s">
        <v>4</v>
      </c>
      <c r="B11" t="s">
        <v>5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164480</v>
      </c>
      <c r="K11">
        <v>92610</v>
      </c>
      <c r="L11">
        <v>112052</v>
      </c>
    </row>
    <row r="12" spans="1:12">
      <c r="A12" t="s">
        <v>8</v>
      </c>
      <c r="B12" t="s">
        <v>20</v>
      </c>
      <c r="C12">
        <v>186117</v>
      </c>
      <c r="D12">
        <v>535557</v>
      </c>
      <c r="E12">
        <v>801029</v>
      </c>
      <c r="F12">
        <v>387547</v>
      </c>
      <c r="G12">
        <v>1715631</v>
      </c>
      <c r="H12">
        <v>2492302</v>
      </c>
      <c r="I12">
        <v>2192412</v>
      </c>
      <c r="J12">
        <v>0</v>
      </c>
      <c r="K12">
        <v>0</v>
      </c>
      <c r="L12">
        <v>0</v>
      </c>
    </row>
    <row r="13" spans="1:12">
      <c r="A13" t="s">
        <v>10</v>
      </c>
      <c r="C13">
        <f t="shared" ref="C13:L13" si="1">SUM(C10:C12)</f>
        <v>186117</v>
      </c>
      <c r="D13">
        <f t="shared" si="1"/>
        <v>535557</v>
      </c>
      <c r="E13">
        <f t="shared" si="1"/>
        <v>801029</v>
      </c>
      <c r="F13">
        <f t="shared" si="1"/>
        <v>387547</v>
      </c>
      <c r="G13">
        <f t="shared" si="1"/>
        <v>1715631</v>
      </c>
      <c r="H13">
        <f t="shared" si="1"/>
        <v>2492302</v>
      </c>
      <c r="I13">
        <f t="shared" si="1"/>
        <v>2192412</v>
      </c>
      <c r="J13">
        <f t="shared" si="1"/>
        <v>3787655</v>
      </c>
      <c r="K13">
        <f t="shared" si="1"/>
        <v>5154739</v>
      </c>
      <c r="L13">
        <f>SUM(L10:L12)</f>
        <v>5641856</v>
      </c>
    </row>
    <row r="14" spans="1:12">
      <c r="B14" t="s">
        <v>21</v>
      </c>
      <c r="C14" s="3">
        <f>C13/C6</f>
        <v>2.1642080361646714E-2</v>
      </c>
      <c r="D14" s="3">
        <f t="shared" ref="D14:L14" si="2">D13/D6</f>
        <v>4.8921864978879057E-2</v>
      </c>
      <c r="E14" s="3">
        <f t="shared" si="2"/>
        <v>0.10329400523156813</v>
      </c>
      <c r="F14" s="3">
        <f t="shared" si="2"/>
        <v>6.911351753522757E-2</v>
      </c>
      <c r="G14" s="3">
        <f t="shared" si="2"/>
        <v>0.2042885532009292</v>
      </c>
      <c r="H14" s="3">
        <f t="shared" si="2"/>
        <v>0.23715552148576108</v>
      </c>
      <c r="I14" s="3">
        <f t="shared" si="2"/>
        <v>0.22985734538236063</v>
      </c>
      <c r="J14" s="3">
        <f t="shared" si="2"/>
        <v>0.34503762373134972</v>
      </c>
      <c r="K14" s="3">
        <f t="shared" si="2"/>
        <v>0.25777718901920588</v>
      </c>
      <c r="L14" s="3">
        <f t="shared" si="2"/>
        <v>0.32992459083365161</v>
      </c>
    </row>
    <row r="15" spans="1:12">
      <c r="B15" s="6" t="s">
        <v>22</v>
      </c>
      <c r="C15" s="7">
        <f>C22/'global exports'!C17</f>
        <v>0.45315416809530806</v>
      </c>
      <c r="D15" s="7">
        <f>D22/'global exports'!D17</f>
        <v>0.37455772069459176</v>
      </c>
      <c r="E15" s="7">
        <f>E22/'global exports'!E17</f>
        <v>0.35884331434366074</v>
      </c>
      <c r="F15" s="7">
        <f>F22/'global exports'!F17</f>
        <v>0.18199381221038485</v>
      </c>
      <c r="G15" s="7">
        <f>G22/'global exports'!G17</f>
        <v>0.72030626329475633</v>
      </c>
      <c r="H15" s="7">
        <f>H22/'global exports'!H17</f>
        <v>0.78904457673390027</v>
      </c>
      <c r="I15" s="7">
        <f>I22/'global exports'!I17</f>
        <v>0.74573854383963634</v>
      </c>
      <c r="J15" s="7">
        <f>J22/'global exports'!J17</f>
        <v>0.73089706697066681</v>
      </c>
      <c r="K15" s="7">
        <f>K22/'global exports'!K17</f>
        <v>0.79164674212460662</v>
      </c>
      <c r="L15" s="7">
        <f>L22/'global exports'!L17</f>
        <v>0.853795978727245</v>
      </c>
    </row>
    <row r="17" spans="1:12">
      <c r="A17" t="s">
        <v>23</v>
      </c>
    </row>
    <row r="18" spans="1:12">
      <c r="A18" t="s">
        <v>2</v>
      </c>
      <c r="B18" t="s">
        <v>17</v>
      </c>
      <c r="C18">
        <v>2015</v>
      </c>
      <c r="D18">
        <v>2016</v>
      </c>
      <c r="E18">
        <v>2017</v>
      </c>
      <c r="F18">
        <v>2018</v>
      </c>
      <c r="G18">
        <v>2019</v>
      </c>
      <c r="H18">
        <v>2020</v>
      </c>
      <c r="I18">
        <v>2021</v>
      </c>
      <c r="J18">
        <v>2022</v>
      </c>
      <c r="K18">
        <v>2023</v>
      </c>
      <c r="L18">
        <v>2024</v>
      </c>
    </row>
    <row r="19" spans="1:12">
      <c r="A19" t="s">
        <v>6</v>
      </c>
      <c r="B19" t="s">
        <v>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 s="2">
        <v>4987485</v>
      </c>
      <c r="K19" s="2">
        <v>6438680</v>
      </c>
      <c r="L19" s="2">
        <v>4740901</v>
      </c>
    </row>
    <row r="20" spans="1:12">
      <c r="A20" t="s">
        <v>4</v>
      </c>
      <c r="B20" t="s">
        <v>5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2">
        <v>39033</v>
      </c>
      <c r="K20" s="2">
        <v>26087</v>
      </c>
      <c r="L20" s="2">
        <v>178125</v>
      </c>
    </row>
    <row r="21" spans="1:12">
      <c r="A21" t="s">
        <v>8</v>
      </c>
      <c r="B21" t="s">
        <v>20</v>
      </c>
      <c r="C21" s="2">
        <v>249789</v>
      </c>
      <c r="D21" s="2">
        <v>605943</v>
      </c>
      <c r="E21" s="2">
        <v>834418</v>
      </c>
      <c r="F21" s="2">
        <v>364000</v>
      </c>
      <c r="G21" s="2">
        <v>2526807</v>
      </c>
      <c r="H21" s="2">
        <v>3519471</v>
      </c>
      <c r="I21" s="2">
        <v>3572022</v>
      </c>
      <c r="J21">
        <v>0</v>
      </c>
      <c r="K21">
        <v>0</v>
      </c>
      <c r="L21">
        <v>0</v>
      </c>
    </row>
    <row r="22" spans="1:12">
      <c r="A22" t="s">
        <v>10</v>
      </c>
      <c r="C22">
        <f>SUM(C19:C21)</f>
        <v>249789</v>
      </c>
      <c r="D22">
        <f t="shared" ref="D22:L22" si="3">SUM(D19:D21)</f>
        <v>605943</v>
      </c>
      <c r="E22">
        <f t="shared" si="3"/>
        <v>834418</v>
      </c>
      <c r="F22">
        <f t="shared" si="3"/>
        <v>364000</v>
      </c>
      <c r="G22">
        <f t="shared" si="3"/>
        <v>2526807</v>
      </c>
      <c r="H22">
        <f t="shared" si="3"/>
        <v>3519471</v>
      </c>
      <c r="I22">
        <f t="shared" si="3"/>
        <v>3572022</v>
      </c>
      <c r="J22">
        <f t="shared" si="3"/>
        <v>5026518</v>
      </c>
      <c r="K22">
        <f t="shared" si="3"/>
        <v>6464767</v>
      </c>
      <c r="L22">
        <f t="shared" si="3"/>
        <v>4919026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A4348-2C21-5144-A0F2-3F47053E2A24}">
  <dimension ref="A1:K8"/>
  <sheetViews>
    <sheetView workbookViewId="0">
      <selection activeCell="K5" sqref="K5"/>
    </sheetView>
  </sheetViews>
  <sheetFormatPr defaultColWidth="11" defaultRowHeight="15.75"/>
  <cols>
    <col min="1" max="1" width="34.125" customWidth="1"/>
  </cols>
  <sheetData>
    <row r="1" spans="1:11">
      <c r="B1">
        <v>2015</v>
      </c>
      <c r="C1">
        <v>2016</v>
      </c>
      <c r="D1">
        <v>2017</v>
      </c>
      <c r="E1">
        <v>2018</v>
      </c>
      <c r="F1">
        <v>2019</v>
      </c>
      <c r="G1">
        <v>2020</v>
      </c>
      <c r="H1">
        <v>2021</v>
      </c>
      <c r="I1">
        <v>2022</v>
      </c>
      <c r="J1">
        <v>2023</v>
      </c>
      <c r="K1">
        <v>2024</v>
      </c>
    </row>
    <row r="2" spans="1:11">
      <c r="A2" t="s">
        <v>24</v>
      </c>
      <c r="B2" s="5">
        <f>'global exports'!C18</f>
        <v>9.4096272038042255E-3</v>
      </c>
      <c r="C2" s="5">
        <f>'global exports'!D18</f>
        <v>3.0246454545342367E-2</v>
      </c>
      <c r="D2" s="5">
        <f>'global exports'!E18</f>
        <v>4.4342502221798114E-2</v>
      </c>
      <c r="E2" s="5">
        <f>'global exports'!F18</f>
        <v>3.8394187747606494E-2</v>
      </c>
      <c r="F2" s="5">
        <f>'global exports'!G18</f>
        <v>6.1906680773824947E-2</v>
      </c>
      <c r="G2" s="5">
        <f>'global exports'!H18</f>
        <v>7.6500779179509856E-2</v>
      </c>
      <c r="H2" s="5">
        <f>'global exports'!I18</f>
        <v>6.4675291799619145E-2</v>
      </c>
      <c r="I2" s="5">
        <f>'global exports'!J18</f>
        <v>9.3504208130565189E-2</v>
      </c>
      <c r="J2" s="5">
        <f>'global exports'!K18</f>
        <v>0.10906155170187851</v>
      </c>
      <c r="K2" s="5">
        <f>'global exports'!L18</f>
        <v>0.11186630441154224</v>
      </c>
    </row>
    <row r="3" spans="1:11">
      <c r="A3" t="s">
        <v>25</v>
      </c>
      <c r="B3" s="5">
        <f>'global exports'!C29</f>
        <v>0.28888584693387664</v>
      </c>
      <c r="C3" s="5">
        <f>'global exports'!D29</f>
        <v>0.30791789881599613</v>
      </c>
      <c r="D3" s="5">
        <f>'global exports'!E29</f>
        <v>0.34742292013876253</v>
      </c>
      <c r="E3" s="5">
        <f>'global exports'!F29</f>
        <v>0.45268147312491513</v>
      </c>
      <c r="F3" s="5">
        <f>'global exports'!G29</f>
        <v>0.4207396191977873</v>
      </c>
      <c r="G3" s="5">
        <f>'global exports'!H29</f>
        <v>0.57500979795015439</v>
      </c>
      <c r="H3" s="5">
        <f>'global exports'!I29</f>
        <v>0.62621575917103711</v>
      </c>
      <c r="I3" s="5">
        <f>'global exports'!J29</f>
        <v>0.59406914720481396</v>
      </c>
      <c r="J3" s="5">
        <f>'global exports'!K29</f>
        <v>0.40867287146342257</v>
      </c>
      <c r="K3" s="5">
        <f>'global exports'!L29</f>
        <v>0.5475401212527008</v>
      </c>
    </row>
    <row r="4" spans="1:11">
      <c r="A4" t="s">
        <v>26</v>
      </c>
      <c r="B4" s="5">
        <f>'US imports'!C14</f>
        <v>2.1642080361646714E-2</v>
      </c>
      <c r="C4" s="5">
        <f>'US imports'!D14</f>
        <v>4.8921864978879057E-2</v>
      </c>
      <c r="D4" s="5">
        <f>'US imports'!E14</f>
        <v>0.10329400523156813</v>
      </c>
      <c r="E4" s="5">
        <f>'US imports'!F14</f>
        <v>6.911351753522757E-2</v>
      </c>
      <c r="F4" s="5">
        <f>'US imports'!G14</f>
        <v>0.2042885532009292</v>
      </c>
      <c r="G4" s="5">
        <f>'US imports'!H14</f>
        <v>0.23715552148576108</v>
      </c>
      <c r="H4" s="5">
        <f>'US imports'!I14</f>
        <v>0.22985734538236063</v>
      </c>
      <c r="I4" s="5">
        <f>'US imports'!J14</f>
        <v>0.34503762373134972</v>
      </c>
      <c r="J4" s="5">
        <f>'US imports'!K14</f>
        <v>0.25777718901920588</v>
      </c>
      <c r="K4" s="5">
        <f>'US imports'!L14</f>
        <v>0.32992459083365161</v>
      </c>
    </row>
    <row r="5" spans="1:11">
      <c r="A5" t="s">
        <v>27</v>
      </c>
      <c r="B5" s="5">
        <f>'US imports'!C15</f>
        <v>0.45315416809530806</v>
      </c>
      <c r="C5" s="5">
        <f>'US imports'!D15</f>
        <v>0.37455772069459176</v>
      </c>
      <c r="D5" s="5">
        <f>'US imports'!E15</f>
        <v>0.35884331434366074</v>
      </c>
      <c r="E5" s="5">
        <f>'US imports'!F15</f>
        <v>0.18199381221038485</v>
      </c>
      <c r="F5" s="5">
        <f>'US imports'!G15</f>
        <v>0.72030626329475633</v>
      </c>
      <c r="G5" s="5">
        <f>'US imports'!H15</f>
        <v>0.78904457673390027</v>
      </c>
      <c r="H5" s="5">
        <f>'US imports'!I15</f>
        <v>0.74573854383963634</v>
      </c>
      <c r="I5" s="5">
        <f>'US imports'!J15</f>
        <v>0.73089706697066681</v>
      </c>
      <c r="J5" s="5">
        <f>'US imports'!K15</f>
        <v>0.79164674212460662</v>
      </c>
      <c r="K5" s="5">
        <f>'US imports'!L15</f>
        <v>0.853795978727245</v>
      </c>
    </row>
    <row r="7" spans="1:11">
      <c r="A7" s="6" t="s">
        <v>28</v>
      </c>
    </row>
    <row r="8" spans="1:11">
      <c r="A8" t="s">
        <v>29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C84375-C2CF-493E-8C26-67E2A5F5D7D9}"/>
</file>

<file path=customXml/itemProps2.xml><?xml version="1.0" encoding="utf-8"?>
<ds:datastoreItem xmlns:ds="http://schemas.openxmlformats.org/officeDocument/2006/customXml" ds:itemID="{DEB0E0CE-27DE-4964-8C89-55BA19DC1BDF}"/>
</file>

<file path=customXml/itemProps3.xml><?xml version="1.0" encoding="utf-8"?>
<ds:datastoreItem xmlns:ds="http://schemas.openxmlformats.org/officeDocument/2006/customXml" ds:itemID="{AE135F3E-A140-4B65-AD98-0AC6F6F385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Yuting Wan</dc:creator>
  <cp:keywords/>
  <dc:description/>
  <cp:lastModifiedBy>Greg Auclair</cp:lastModifiedBy>
  <cp:revision/>
  <dcterms:created xsi:type="dcterms:W3CDTF">2026-03-18T19:28:55Z</dcterms:created>
  <dcterms:modified xsi:type="dcterms:W3CDTF">2026-07-21T16:55:50Z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